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3C35FC63-98D1-4425-9E50-F3BDE2B7FFCE}" xr6:coauthVersionLast="47" xr6:coauthVersionMax="47" xr10:uidLastSave="{00000000-0000-0000-0000-000000000000}"/>
  <bookViews>
    <workbookView xWindow="1170" yWindow="5175" windowWidth="2160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L16" i="8"/>
  <c r="I16" i="8"/>
  <c r="M16" i="8" s="1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O23" i="8" l="1"/>
  <c r="N23" i="8"/>
  <c r="P23" i="8" s="1"/>
  <c r="N16" i="8"/>
  <c r="P16" i="8" s="1"/>
  <c r="O16" i="8"/>
  <c r="N8" i="8"/>
  <c r="P8" i="8" s="1"/>
  <c r="O8" i="8"/>
  <c r="N20" i="8"/>
  <c r="P20" i="8" s="1"/>
  <c r="O20" i="8"/>
  <c r="N12" i="8"/>
  <c r="P12" i="8" s="1"/>
  <c r="O12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K3" i="2"/>
  <c r="K3" i="3"/>
  <c r="L3" i="1"/>
  <c r="K3" i="6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<sst xmlns="http://schemas.openxmlformats.org/spreadsheetml/2006/main" count="286" uniqueCount="112">
  <si>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</si>
  <si>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</si>
  <si>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</si>
  <si>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</si>
  <si>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</si>
  <si>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</si>
  <si>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</si>
  <si>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</si>
  <si>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</si>
  <si>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</si>
  <si>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</si>
  <si>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</si>
  <si>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</si>
  <si>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</si>
  <si>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</si>
  <si>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</si>
  <si>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</si>
  <si>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</si>
  <si>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</si>
  <si>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</si>
  <si>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</si>
  <si>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</si>
  <si>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</si>
  <si>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</si>
  <si>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</si>
  <si>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</si>
  <si>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</si>
  <si>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</si>
  <si>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</si>
  <si>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</si>
  <si>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</si>
  <si>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</si>
  <si>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</si>
  <si>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</si>
  <si>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</si>
  <si>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</si>
  <si>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</si>
  <si>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</si>
  <si>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</si>
  <si>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</si>
  <si>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</si>
  <si>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</si>
  <si>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</si>
  <si>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</si>
  <si>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</si>
  <si>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</si>
  <si>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</si>
  <si>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</si>
  <si>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</si>
  <si>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</si>
  <si>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</si>
  <si>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</si>
  <si>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</si>
  <si>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</si>
  <si>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</si>
  <si>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</si>
  <si>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</si>
  <si>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</si>
  <si>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</si>
  <si>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</si>
  <si>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</si>
  <si>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</si>
  <si>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</si>
  <si>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</si>
  <si>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</si>
  <si>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</si>
  <si>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</si>
  <si>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</si>
  <si>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</si>
  <si>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</si>
  <si>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</si>
  <si>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</si>
  <si>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</si>
  <si>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</si>
  <si>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</si>
  <si>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</si>
  <si>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</si>
  <si>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</si>
  <si>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</si>
  <si>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</si>
  <si>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</si>
  <si>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</si>
  <si>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</si>
  <si>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</si>
  <si>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</si>
  <si>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</si>
  <si>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</si>
  <si>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</si>
  <si>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</si>
  <si>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</si>
  <si>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</si>
  <si>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</si>
  <si>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</si>
  <si>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</si>
  <si>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</si>
  <si>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</si>
  <si>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</si>
  <si>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</si>
  <si>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</si>
  <si>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</si>
  <si>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</si>
  <si>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</si>
  <si>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GDDM</t>
  </si>
  <si>
    <t>53/58</t>
  </si>
  <si>
    <t>54/59</t>
  </si>
  <si>
    <t>51/Arts26</t>
  </si>
  <si>
    <t>Enrollment # from Spring 25</t>
  </si>
  <si>
    <t>45A/B</t>
  </si>
  <si>
    <t>Enrollment # from Fall 25. Changing class to online async</t>
  </si>
  <si>
    <t>Peter Kuo</t>
  </si>
  <si>
    <t xml:space="preserve">Previous enrollment Number from Fall 24. </t>
  </si>
  <si>
    <t>5 was in a section where this class was previously cross-listed. Will not be cross-listed, however, will be offered Online Async for higher enrollment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</si>
</sst>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2" fontId="13" fillId="0" borderId="0" xfId="0" applyNumberFormat="1" applyFon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14" fillId="8" borderId="1" xfId="0" applyFont="1" applyFill="1" applyBorder="1" applyAlignment="1" applyProtection="1">
      <alignment horizontal="left"/>
      <protection locked="0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D17" sqref="D1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65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66</v>
      </c>
    </row>
    <row r="2" spans="1:17" x14ac:dyDescent="0.25">
      <c r="F2" s="10" t="s">
        <v>4</v>
      </c>
      <c r="G2" s="84">
        <v>26</v>
      </c>
      <c r="H2" s="111" t="str">
        <f>'2026-27 Summary'!C2</f>
        <v>GDDM</v>
      </c>
      <c r="I2" s="111"/>
      <c r="J2" s="111"/>
      <c r="K2" s="11">
        <f>'2026-27 Summary'!D2</f>
        <v>4.76</v>
      </c>
      <c r="L2" s="4">
        <f>SUM(L7:L24)</f>
        <v>0.2</v>
      </c>
      <c r="M2" s="4">
        <f>SUM(M7:M24)</f>
        <v>120</v>
      </c>
      <c r="N2" s="4">
        <f>SUM(N7:N24)</f>
        <v>4</v>
      </c>
      <c r="O2" s="29">
        <f>M2/L2</f>
        <v>600</v>
      </c>
      <c r="P2" s="6">
        <f>N2/L2</f>
        <v>20</v>
      </c>
      <c r="Q2" s="91" t="s">
        <v>87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5.3333333333336341E-3</v>
      </c>
      <c r="M3" s="14"/>
      <c r="N3" s="15"/>
      <c r="O3" s="15"/>
      <c r="P3" s="63"/>
      <c r="Q3" s="87" t="s">
        <v>88</v>
      </c>
    </row>
    <row r="4" spans="1:17" ht="19.5" customHeight="1" x14ac:dyDescent="0.25">
      <c r="A4" s="1" t="s">
        <v>5</v>
      </c>
      <c r="B4" s="122" t="s">
        <v>109</v>
      </c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L4" s="64"/>
      <c r="N4" s="63"/>
      <c r="O4" s="63"/>
      <c r="P4" s="63"/>
      <c r="Q4" s="87" t="s">
        <v>89</v>
      </c>
    </row>
    <row r="5" spans="1:17" ht="18.75" customHeight="1" x14ac:dyDescent="0.25">
      <c r="I5" s="62"/>
      <c r="M5" s="64"/>
      <c r="O5" s="63"/>
      <c r="P5" s="63"/>
      <c r="Q5" s="87" t="s">
        <v>90</v>
      </c>
    </row>
    <row r="6" spans="1:17" ht="78.75" customHeight="1" x14ac:dyDescent="0.25">
      <c r="A6" s="48" t="s">
        <v>26</v>
      </c>
      <c r="B6" s="48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1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 t="s">
        <v>102</v>
      </c>
      <c r="B7" s="50">
        <v>3</v>
      </c>
      <c r="C7" s="50" t="s">
        <v>38</v>
      </c>
      <c r="D7" s="50" t="s">
        <v>76</v>
      </c>
      <c r="E7" s="50">
        <v>40</v>
      </c>
      <c r="F7" s="50">
        <v>45</v>
      </c>
      <c r="G7" s="31">
        <v>40</v>
      </c>
      <c r="H7" s="50">
        <v>1</v>
      </c>
      <c r="I7" s="66">
        <f t="shared" ref="I7:I9" si="0">G7*H7</f>
        <v>40</v>
      </c>
      <c r="J7" s="72">
        <v>3</v>
      </c>
      <c r="K7" s="73">
        <v>3</v>
      </c>
      <c r="L7" s="65">
        <f t="shared" ref="L7" si="1">K7*H7/15</f>
        <v>0.2</v>
      </c>
      <c r="M7" s="66">
        <f>I7*J7</f>
        <v>120</v>
      </c>
      <c r="N7" s="67">
        <f>M7/30</f>
        <v>4</v>
      </c>
      <c r="O7" s="65">
        <f t="shared" ref="O7" si="2">M7/L7</f>
        <v>600</v>
      </c>
      <c r="P7" s="65">
        <f>N7/L7</f>
        <v>20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ref="L8:L24" si="3">K8*H8/15</f>
        <v>0</v>
      </c>
      <c r="M8" s="66">
        <f t="shared" ref="M8:M24" si="4">I8*J8</f>
        <v>0</v>
      </c>
      <c r="N8" s="67">
        <f t="shared" ref="N8:N24" si="5">M8/30</f>
        <v>0</v>
      </c>
      <c r="O8" s="65" t="e">
        <f t="shared" ref="O8:O24" si="6">M8/L8</f>
        <v>#DIV/0!</v>
      </c>
      <c r="P8" s="65" t="e">
        <f t="shared" ref="P8:P24" si="7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D16" sqref="D16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2" t="s">
        <v>67</v>
      </c>
      <c r="K1" s="59" t="s">
        <v>68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7" x14ac:dyDescent="0.25">
      <c r="E2" s="10" t="s">
        <v>14</v>
      </c>
      <c r="F2" s="84">
        <v>26</v>
      </c>
      <c r="G2" s="124" t="str">
        <f>'2026-27 Summary'!C2</f>
        <v>GDDM</v>
      </c>
      <c r="H2" s="124"/>
      <c r="I2" s="124"/>
      <c r="J2" s="11">
        <f>'2026-27 Summary'!D2</f>
        <v>4.76</v>
      </c>
      <c r="K2" s="4">
        <f>SUM(K7:K42)</f>
        <v>2.277333333333333</v>
      </c>
      <c r="L2" s="5">
        <f>SUM(L7:L42)</f>
        <v>1152</v>
      </c>
      <c r="M2" s="6">
        <f>SUM(M7:M42)</f>
        <v>38.400000000000006</v>
      </c>
      <c r="N2" s="6">
        <f>L2/K2</f>
        <v>505.85480093676824</v>
      </c>
      <c r="O2" s="6">
        <f>M2/K2</f>
        <v>16.861826697892276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57</v>
      </c>
      <c r="I3" s="106"/>
      <c r="J3" s="107"/>
      <c r="K3" s="4">
        <f>'2026-27 Summary'!D2-'Summer 26'!L2-'Fall 26 (compressed)'!K2-'Winter 26-27'!L2-'Spring 27 (compressed)'!K2</f>
        <v>5.3333333333336341E-3</v>
      </c>
      <c r="M3" s="63"/>
      <c r="N3" s="63"/>
      <c r="O3" s="63"/>
      <c r="P3"/>
    </row>
    <row r="4" spans="1:17" ht="19.5" customHeight="1" x14ac:dyDescent="0.25">
      <c r="A4" s="1" t="s">
        <v>5</v>
      </c>
      <c r="B4" s="122" t="s">
        <v>109</v>
      </c>
      <c r="C4" s="123"/>
      <c r="E4" s="95" t="s">
        <v>86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26</v>
      </c>
      <c r="B6" s="48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1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39" x14ac:dyDescent="0.25">
      <c r="A7" s="50" t="s">
        <v>102</v>
      </c>
      <c r="B7" s="50">
        <v>2</v>
      </c>
      <c r="C7" s="50" t="s">
        <v>45</v>
      </c>
      <c r="D7" s="50" t="s">
        <v>76</v>
      </c>
      <c r="E7" s="50">
        <v>5</v>
      </c>
      <c r="F7" s="31">
        <v>20</v>
      </c>
      <c r="G7" s="50">
        <v>1</v>
      </c>
      <c r="H7" s="69">
        <f t="shared" ref="H7:H42" si="0">F7*G7</f>
        <v>20</v>
      </c>
      <c r="I7" s="51">
        <v>6</v>
      </c>
      <c r="J7" s="32">
        <v>4.88</v>
      </c>
      <c r="K7" s="65">
        <f t="shared" ref="K7" si="1">J7*G7/15</f>
        <v>0.32533333333333331</v>
      </c>
      <c r="L7" s="66">
        <f t="shared" ref="L7" si="2">(H7*I7)</f>
        <v>120</v>
      </c>
      <c r="M7" s="67">
        <f>L7/30</f>
        <v>4</v>
      </c>
      <c r="N7" s="65">
        <f>L7/K7</f>
        <v>368.85245901639348</v>
      </c>
      <c r="O7" s="65">
        <f t="shared" ref="O7:O17" si="3">M7/K7</f>
        <v>12.295081967213116</v>
      </c>
      <c r="P7" s="52" t="s">
        <v>111</v>
      </c>
    </row>
    <row r="8" spans="1:17" ht="15.75" customHeight="1" x14ac:dyDescent="0.25">
      <c r="A8" s="50" t="s">
        <v>102</v>
      </c>
      <c r="B8" s="50" t="s">
        <v>103</v>
      </c>
      <c r="C8" s="50" t="s">
        <v>45</v>
      </c>
      <c r="D8" s="50" t="s">
        <v>73</v>
      </c>
      <c r="E8" s="50">
        <v>38</v>
      </c>
      <c r="F8" s="31">
        <v>35</v>
      </c>
      <c r="G8" s="50">
        <v>1</v>
      </c>
      <c r="H8" s="69">
        <f t="shared" si="0"/>
        <v>35</v>
      </c>
      <c r="I8" s="51">
        <v>6</v>
      </c>
      <c r="J8" s="32">
        <v>4.88</v>
      </c>
      <c r="K8" s="65">
        <f t="shared" ref="K8:K42" si="4">J8*G8/15</f>
        <v>0.32533333333333331</v>
      </c>
      <c r="L8" s="66">
        <f t="shared" ref="L8:L42" si="5">(H8*I8)</f>
        <v>210</v>
      </c>
      <c r="M8" s="67">
        <f t="shared" ref="M8:M42" si="6">L8/30</f>
        <v>7</v>
      </c>
      <c r="N8" s="65">
        <f t="shared" ref="N8:N42" si="7">L8/K8</f>
        <v>645.49180327868862</v>
      </c>
      <c r="O8" s="65">
        <f t="shared" si="3"/>
        <v>21.516393442622952</v>
      </c>
      <c r="P8" s="52"/>
    </row>
    <row r="9" spans="1:17" ht="15.75" customHeight="1" x14ac:dyDescent="0.25">
      <c r="A9" s="50" t="s">
        <v>102</v>
      </c>
      <c r="B9" s="41">
        <v>56</v>
      </c>
      <c r="C9" s="50" t="s">
        <v>45</v>
      </c>
      <c r="D9" s="50" t="s">
        <v>75</v>
      </c>
      <c r="E9" s="50">
        <v>40</v>
      </c>
      <c r="F9" s="31">
        <v>40</v>
      </c>
      <c r="G9" s="50">
        <v>1</v>
      </c>
      <c r="H9" s="69">
        <f t="shared" si="0"/>
        <v>40</v>
      </c>
      <c r="I9" s="51">
        <v>6</v>
      </c>
      <c r="J9" s="32">
        <v>4.88</v>
      </c>
      <c r="K9" s="65">
        <f t="shared" si="4"/>
        <v>0.32533333333333331</v>
      </c>
      <c r="L9" s="66">
        <f t="shared" si="5"/>
        <v>240</v>
      </c>
      <c r="M9" s="67">
        <f t="shared" si="6"/>
        <v>8</v>
      </c>
      <c r="N9" s="65">
        <f t="shared" si="7"/>
        <v>737.70491803278696</v>
      </c>
      <c r="O9" s="65">
        <f t="shared" si="3"/>
        <v>24.590163934426233</v>
      </c>
      <c r="P9" s="52"/>
    </row>
    <row r="10" spans="1:17" ht="15.75" customHeight="1" x14ac:dyDescent="0.25">
      <c r="A10" s="50" t="s">
        <v>102</v>
      </c>
      <c r="B10" s="50">
        <v>12</v>
      </c>
      <c r="C10" s="50" t="s">
        <v>45</v>
      </c>
      <c r="D10" s="50" t="s">
        <v>73</v>
      </c>
      <c r="E10" s="50">
        <v>28</v>
      </c>
      <c r="F10" s="50">
        <v>28</v>
      </c>
      <c r="G10" s="50">
        <v>1</v>
      </c>
      <c r="H10" s="69">
        <f t="shared" si="0"/>
        <v>28</v>
      </c>
      <c r="I10" s="51">
        <v>6</v>
      </c>
      <c r="J10" s="32">
        <v>4.88</v>
      </c>
      <c r="K10" s="65">
        <f t="shared" si="4"/>
        <v>0.32533333333333331</v>
      </c>
      <c r="L10" s="66">
        <f t="shared" si="5"/>
        <v>168</v>
      </c>
      <c r="M10" s="67">
        <f t="shared" si="6"/>
        <v>5.6</v>
      </c>
      <c r="N10" s="65">
        <f t="shared" si="7"/>
        <v>516.39344262295083</v>
      </c>
      <c r="O10" s="65">
        <f t="shared" si="3"/>
        <v>17.21311475409836</v>
      </c>
      <c r="P10" s="52"/>
    </row>
    <row r="11" spans="1:17" ht="15.75" customHeight="1" x14ac:dyDescent="0.25">
      <c r="A11" s="50" t="s">
        <v>102</v>
      </c>
      <c r="B11" s="50" t="s">
        <v>104</v>
      </c>
      <c r="C11" s="50" t="s">
        <v>45</v>
      </c>
      <c r="D11" s="50" t="s">
        <v>75</v>
      </c>
      <c r="E11" s="50">
        <v>35</v>
      </c>
      <c r="F11" s="50">
        <v>35</v>
      </c>
      <c r="G11" s="50">
        <v>1</v>
      </c>
      <c r="H11" s="69">
        <f t="shared" si="0"/>
        <v>35</v>
      </c>
      <c r="I11" s="51">
        <v>6</v>
      </c>
      <c r="J11" s="32">
        <v>4.88</v>
      </c>
      <c r="K11" s="65">
        <f t="shared" si="4"/>
        <v>0.32533333333333331</v>
      </c>
      <c r="L11" s="66">
        <f t="shared" si="5"/>
        <v>210</v>
      </c>
      <c r="M11" s="67">
        <f t="shared" si="6"/>
        <v>7</v>
      </c>
      <c r="N11" s="65">
        <f t="shared" si="7"/>
        <v>645.49180327868862</v>
      </c>
      <c r="O11" s="65">
        <f t="shared" si="3"/>
        <v>21.516393442622952</v>
      </c>
      <c r="P11" s="52"/>
    </row>
    <row r="12" spans="1:17" ht="15.75" customHeight="1" x14ac:dyDescent="0.25">
      <c r="A12" s="50" t="s">
        <v>102</v>
      </c>
      <c r="B12" s="41">
        <v>64</v>
      </c>
      <c r="C12" s="105" t="s">
        <v>45</v>
      </c>
      <c r="D12" s="50" t="s">
        <v>73</v>
      </c>
      <c r="E12" s="50">
        <v>16</v>
      </c>
      <c r="F12" s="50">
        <v>16</v>
      </c>
      <c r="G12" s="50">
        <v>1</v>
      </c>
      <c r="H12" s="69">
        <f t="shared" si="0"/>
        <v>16</v>
      </c>
      <c r="I12" s="51">
        <v>6</v>
      </c>
      <c r="J12" s="32">
        <v>4.88</v>
      </c>
      <c r="K12" s="65">
        <f t="shared" si="4"/>
        <v>0.32533333333333331</v>
      </c>
      <c r="L12" s="66">
        <f t="shared" si="5"/>
        <v>96</v>
      </c>
      <c r="M12" s="67">
        <f t="shared" si="6"/>
        <v>3.2</v>
      </c>
      <c r="N12" s="65">
        <f t="shared" si="7"/>
        <v>295.08196721311475</v>
      </c>
      <c r="O12" s="65">
        <f t="shared" si="3"/>
        <v>9.8360655737704938</v>
      </c>
      <c r="P12" s="52"/>
    </row>
    <row r="13" spans="1:17" ht="15.75" customHeight="1" x14ac:dyDescent="0.25">
      <c r="A13" s="105" t="s">
        <v>102</v>
      </c>
      <c r="B13" s="41">
        <v>57</v>
      </c>
      <c r="C13" s="105" t="s">
        <v>45</v>
      </c>
      <c r="D13" s="50" t="s">
        <v>73</v>
      </c>
      <c r="E13" s="50">
        <v>18</v>
      </c>
      <c r="F13" s="50">
        <v>18</v>
      </c>
      <c r="G13" s="50">
        <v>1</v>
      </c>
      <c r="H13" s="69">
        <f t="shared" si="0"/>
        <v>18</v>
      </c>
      <c r="I13" s="51">
        <v>6</v>
      </c>
      <c r="J13" s="32">
        <v>4.88</v>
      </c>
      <c r="K13" s="65">
        <f t="shared" si="4"/>
        <v>0.32533333333333331</v>
      </c>
      <c r="L13" s="66">
        <f t="shared" si="5"/>
        <v>108</v>
      </c>
      <c r="M13" s="67">
        <f t="shared" si="6"/>
        <v>3.6</v>
      </c>
      <c r="N13" s="65">
        <f t="shared" si="7"/>
        <v>331.96721311475414</v>
      </c>
      <c r="O13" s="65">
        <f t="shared" si="3"/>
        <v>11.065573770491804</v>
      </c>
      <c r="P13" s="52" t="s">
        <v>110</v>
      </c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C7:C11 C14:C42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L4" sqref="L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101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100</v>
      </c>
    </row>
    <row r="2" spans="1:17" x14ac:dyDescent="0.25">
      <c r="F2" s="10" t="s">
        <v>91</v>
      </c>
      <c r="G2" s="84" t="s">
        <v>60</v>
      </c>
      <c r="H2" s="111" t="str">
        <f>'2026-27 Summary'!C2</f>
        <v>GDDM</v>
      </c>
      <c r="I2" s="111"/>
      <c r="J2" s="111"/>
      <c r="K2" s="11">
        <f>'2026-27 Summary'!D2</f>
        <v>4.76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92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5.3333333333336341E-3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22" t="s">
        <v>109</v>
      </c>
      <c r="C4" s="123"/>
      <c r="E4" s="95" t="s">
        <v>86</v>
      </c>
      <c r="F4" s="95"/>
      <c r="G4" s="95"/>
      <c r="H4" s="95"/>
      <c r="I4" s="95"/>
      <c r="J4" s="71"/>
      <c r="K4" s="41" t="s">
        <v>84</v>
      </c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26</v>
      </c>
      <c r="B6" s="48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1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P13" sqref="P13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70" t="s">
        <v>67</v>
      </c>
      <c r="K1" s="59" t="s">
        <v>69</v>
      </c>
      <c r="L1" s="60" t="s">
        <v>10</v>
      </c>
      <c r="M1" s="61" t="s">
        <v>3</v>
      </c>
      <c r="N1" s="59" t="s">
        <v>29</v>
      </c>
      <c r="O1" s="59" t="s">
        <v>56</v>
      </c>
      <c r="P1" s="21"/>
    </row>
    <row r="2" spans="1:17" x14ac:dyDescent="0.25">
      <c r="E2" s="10" t="s">
        <v>15</v>
      </c>
      <c r="F2" s="84">
        <v>27</v>
      </c>
      <c r="G2" s="124" t="str">
        <f>'2026-27 Summary'!C2</f>
        <v>GDDM</v>
      </c>
      <c r="H2" s="124"/>
      <c r="I2" s="124"/>
      <c r="J2" s="11">
        <f>'2026-27 Summary'!D2</f>
        <v>4.76</v>
      </c>
      <c r="K2" s="4">
        <f>SUM(K7:K42)</f>
        <v>2.277333333333333</v>
      </c>
      <c r="L2" s="12">
        <f>SUM(L7:L42)</f>
        <v>1116</v>
      </c>
      <c r="M2" s="13">
        <f>SUM(M7:M42)</f>
        <v>37.200000000000003</v>
      </c>
      <c r="N2" s="13">
        <f>L2/K2</f>
        <v>490.04683840749419</v>
      </c>
      <c r="O2" s="6">
        <f>M2/K2</f>
        <v>16.334894613583142</v>
      </c>
      <c r="P2"/>
    </row>
    <row r="3" spans="1:17" ht="19.5" customHeight="1" x14ac:dyDescent="0.25">
      <c r="A3" s="1"/>
      <c r="G3" s="94"/>
      <c r="H3" s="106" t="s">
        <v>57</v>
      </c>
      <c r="I3" s="106"/>
      <c r="J3" s="107"/>
      <c r="K3" s="4">
        <f>'2026-27 Summary'!D2-'Summer 26'!L2-'Fall 26 (compressed)'!K2-'Winter 26-27'!L2-'Spring 27 (compressed)'!K2</f>
        <v>5.3333333333336341E-3</v>
      </c>
      <c r="L3" s="14"/>
      <c r="M3" s="15"/>
      <c r="N3" s="15"/>
      <c r="O3" s="63"/>
      <c r="P3"/>
    </row>
    <row r="4" spans="1:17" ht="19.5" customHeight="1" x14ac:dyDescent="0.25">
      <c r="A4" s="1" t="s">
        <v>5</v>
      </c>
      <c r="B4" s="122" t="s">
        <v>109</v>
      </c>
      <c r="C4" s="123"/>
      <c r="E4" s="95" t="s">
        <v>86</v>
      </c>
      <c r="F4" s="95"/>
      <c r="G4" s="95"/>
      <c r="H4" s="95"/>
      <c r="I4" s="95"/>
      <c r="J4" s="71"/>
      <c r="K4" s="41" t="s">
        <v>84</v>
      </c>
      <c r="M4" s="63"/>
      <c r="N4" s="63"/>
      <c r="O4" s="63"/>
      <c r="P4" s="129" t="s">
        <v>31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26</v>
      </c>
      <c r="B6" s="48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1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 t="s">
        <v>105</v>
      </c>
      <c r="C7" s="50" t="s">
        <v>45</v>
      </c>
      <c r="D7" s="50" t="s">
        <v>75</v>
      </c>
      <c r="E7" s="50">
        <v>37</v>
      </c>
      <c r="F7" s="31">
        <v>37</v>
      </c>
      <c r="G7" s="50">
        <v>1</v>
      </c>
      <c r="H7" s="66">
        <f t="shared" ref="H7:H40" si="0">F7*G7</f>
        <v>37</v>
      </c>
      <c r="I7" s="72">
        <v>6</v>
      </c>
      <c r="J7" s="73">
        <v>4.88</v>
      </c>
      <c r="K7" s="65">
        <f t="shared" ref="K7" si="1">J7*G7/15</f>
        <v>0.32533333333333331</v>
      </c>
      <c r="L7" s="66">
        <f t="shared" ref="L7" si="2">(H7*I7)</f>
        <v>222</v>
      </c>
      <c r="M7" s="67">
        <f>L7/30</f>
        <v>7.4</v>
      </c>
      <c r="N7" s="65">
        <f t="shared" ref="N7" si="3">L7/K7</f>
        <v>682.37704918032796</v>
      </c>
      <c r="O7" s="65">
        <f>M7/K7</f>
        <v>22.745901639344265</v>
      </c>
      <c r="P7" s="52"/>
    </row>
    <row r="8" spans="1:17" ht="15.75" customHeight="1" x14ac:dyDescent="0.25">
      <c r="A8" s="50" t="s">
        <v>102</v>
      </c>
      <c r="B8" s="50" t="s">
        <v>103</v>
      </c>
      <c r="C8" s="50" t="s">
        <v>45</v>
      </c>
      <c r="D8" s="50" t="s">
        <v>73</v>
      </c>
      <c r="E8" s="50">
        <v>23</v>
      </c>
      <c r="F8" s="31">
        <v>23</v>
      </c>
      <c r="G8" s="50">
        <v>1</v>
      </c>
      <c r="H8" s="66">
        <f t="shared" si="0"/>
        <v>23</v>
      </c>
      <c r="I8" s="72">
        <v>6</v>
      </c>
      <c r="J8" s="73">
        <v>4.88</v>
      </c>
      <c r="K8" s="65">
        <f t="shared" ref="K8:K42" si="4">J8*G8/15</f>
        <v>0.32533333333333331</v>
      </c>
      <c r="L8" s="66">
        <f t="shared" ref="L8:L42" si="5">(H8*I8)</f>
        <v>138</v>
      </c>
      <c r="M8" s="67">
        <f t="shared" ref="M8:M42" si="6">L8/30</f>
        <v>4.5999999999999996</v>
      </c>
      <c r="N8" s="65">
        <f t="shared" ref="N8:N42" si="7">L8/K8</f>
        <v>424.18032786885249</v>
      </c>
      <c r="O8" s="65">
        <f>M8/K8</f>
        <v>14.139344262295081</v>
      </c>
      <c r="P8" s="52"/>
    </row>
    <row r="9" spans="1:17" ht="15.75" customHeight="1" x14ac:dyDescent="0.25">
      <c r="A9" s="50" t="s">
        <v>102</v>
      </c>
      <c r="B9" s="50" t="s">
        <v>104</v>
      </c>
      <c r="C9" s="50" t="s">
        <v>45</v>
      </c>
      <c r="D9" s="50" t="s">
        <v>75</v>
      </c>
      <c r="E9" s="50">
        <v>34</v>
      </c>
      <c r="F9" s="31">
        <v>34</v>
      </c>
      <c r="G9" s="50">
        <v>1</v>
      </c>
      <c r="H9" s="66">
        <f t="shared" si="0"/>
        <v>34</v>
      </c>
      <c r="I9" s="72">
        <v>6</v>
      </c>
      <c r="J9" s="73">
        <v>4.88</v>
      </c>
      <c r="K9" s="65">
        <f t="shared" si="4"/>
        <v>0.32533333333333331</v>
      </c>
      <c r="L9" s="66">
        <f t="shared" si="5"/>
        <v>204</v>
      </c>
      <c r="M9" s="67">
        <f t="shared" si="6"/>
        <v>6.8</v>
      </c>
      <c r="N9" s="65">
        <f t="shared" si="7"/>
        <v>627.04918032786895</v>
      </c>
      <c r="O9" s="65">
        <f t="shared" ref="O9:O42" si="8">M9/K9</f>
        <v>20.901639344262296</v>
      </c>
      <c r="P9" s="52"/>
    </row>
    <row r="10" spans="1:17" ht="15.75" customHeight="1" x14ac:dyDescent="0.25">
      <c r="A10" s="50" t="s">
        <v>102</v>
      </c>
      <c r="B10" s="50">
        <v>50</v>
      </c>
      <c r="C10" s="50" t="s">
        <v>45</v>
      </c>
      <c r="D10" s="50" t="s">
        <v>73</v>
      </c>
      <c r="E10" s="50">
        <v>24</v>
      </c>
      <c r="F10" s="50">
        <v>24</v>
      </c>
      <c r="G10" s="50">
        <v>1</v>
      </c>
      <c r="H10" s="66">
        <f t="shared" si="0"/>
        <v>24</v>
      </c>
      <c r="I10" s="72">
        <v>6</v>
      </c>
      <c r="J10" s="73">
        <v>4.88</v>
      </c>
      <c r="K10" s="65">
        <f t="shared" si="4"/>
        <v>0.32533333333333331</v>
      </c>
      <c r="L10" s="66">
        <f t="shared" si="5"/>
        <v>144</v>
      </c>
      <c r="M10" s="67">
        <f t="shared" si="6"/>
        <v>4.8</v>
      </c>
      <c r="N10" s="65">
        <f t="shared" si="7"/>
        <v>442.62295081967216</v>
      </c>
      <c r="O10" s="65">
        <f t="shared" si="8"/>
        <v>14.754098360655739</v>
      </c>
      <c r="P10" s="52" t="s">
        <v>106</v>
      </c>
    </row>
    <row r="11" spans="1:17" ht="15.75" customHeight="1" x14ac:dyDescent="0.25">
      <c r="A11" s="50" t="s">
        <v>102</v>
      </c>
      <c r="B11" s="50">
        <v>52</v>
      </c>
      <c r="C11" s="50" t="s">
        <v>45</v>
      </c>
      <c r="D11" s="50" t="s">
        <v>73</v>
      </c>
      <c r="E11" s="50">
        <v>25</v>
      </c>
      <c r="F11" s="50">
        <v>20</v>
      </c>
      <c r="G11" s="50">
        <v>1</v>
      </c>
      <c r="H11" s="66">
        <f t="shared" si="0"/>
        <v>20</v>
      </c>
      <c r="I11" s="72">
        <v>6</v>
      </c>
      <c r="J11" s="73">
        <v>4.88</v>
      </c>
      <c r="K11" s="65">
        <f t="shared" si="4"/>
        <v>0.32533333333333331</v>
      </c>
      <c r="L11" s="66">
        <f t="shared" si="5"/>
        <v>120</v>
      </c>
      <c r="M11" s="67">
        <f t="shared" si="6"/>
        <v>4</v>
      </c>
      <c r="N11" s="65">
        <f t="shared" si="7"/>
        <v>368.85245901639348</v>
      </c>
      <c r="O11" s="65">
        <f t="shared" si="8"/>
        <v>12.295081967213116</v>
      </c>
      <c r="P11" s="52"/>
    </row>
    <row r="12" spans="1:17" ht="15.75" customHeight="1" x14ac:dyDescent="0.25">
      <c r="A12" s="50" t="s">
        <v>102</v>
      </c>
      <c r="B12" s="34">
        <v>55</v>
      </c>
      <c r="C12" s="50" t="s">
        <v>45</v>
      </c>
      <c r="D12" s="50" t="s">
        <v>76</v>
      </c>
      <c r="E12" s="50">
        <v>13</v>
      </c>
      <c r="F12" s="50">
        <v>20</v>
      </c>
      <c r="G12" s="50">
        <v>1</v>
      </c>
      <c r="H12" s="66">
        <f t="shared" si="0"/>
        <v>20</v>
      </c>
      <c r="I12" s="72">
        <v>6</v>
      </c>
      <c r="J12" s="73">
        <v>4.88</v>
      </c>
      <c r="K12" s="65">
        <f t="shared" si="4"/>
        <v>0.32533333333333331</v>
      </c>
      <c r="L12" s="66">
        <f t="shared" si="5"/>
        <v>120</v>
      </c>
      <c r="M12" s="67">
        <f t="shared" si="6"/>
        <v>4</v>
      </c>
      <c r="N12" s="65">
        <f t="shared" si="7"/>
        <v>368.85245901639348</v>
      </c>
      <c r="O12" s="65">
        <f t="shared" si="8"/>
        <v>12.295081967213116</v>
      </c>
      <c r="P12" s="52" t="s">
        <v>108</v>
      </c>
    </row>
    <row r="13" spans="1:17" ht="15.75" customHeight="1" x14ac:dyDescent="0.25">
      <c r="A13" s="50" t="s">
        <v>102</v>
      </c>
      <c r="B13" s="34" t="s">
        <v>107</v>
      </c>
      <c r="C13" s="50" t="s">
        <v>45</v>
      </c>
      <c r="D13" s="50" t="s">
        <v>75</v>
      </c>
      <c r="E13" s="50">
        <v>28</v>
      </c>
      <c r="F13" s="50">
        <v>28</v>
      </c>
      <c r="G13" s="50">
        <v>1</v>
      </c>
      <c r="H13" s="66">
        <f t="shared" si="0"/>
        <v>28</v>
      </c>
      <c r="I13" s="72">
        <v>6</v>
      </c>
      <c r="J13" s="73">
        <v>4.88</v>
      </c>
      <c r="K13" s="65">
        <f t="shared" si="4"/>
        <v>0.32533333333333331</v>
      </c>
      <c r="L13" s="66">
        <f t="shared" si="5"/>
        <v>168</v>
      </c>
      <c r="M13" s="67">
        <f t="shared" si="6"/>
        <v>5.6</v>
      </c>
      <c r="N13" s="65">
        <f t="shared" si="7"/>
        <v>516.39344262295083</v>
      </c>
      <c r="O13" s="65">
        <f t="shared" si="8"/>
        <v>17.21311475409836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0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>
      <selection activeCell="E14" sqref="E14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9" t="s">
        <v>25</v>
      </c>
      <c r="B2" s="85" t="s">
        <v>60</v>
      </c>
      <c r="C2" s="10" t="s">
        <v>102</v>
      </c>
      <c r="D2" s="103">
        <v>4.76</v>
      </c>
      <c r="E2" s="4">
        <f>SUM('Summer 26'!L2,'Fall 26 (compressed)'!K2,'Winter 26-27'!L2,'Spring 27 (compressed)'!K2)</f>
        <v>4.7546666666666662</v>
      </c>
      <c r="F2" s="4">
        <f>'Summer 26'!M2+'Fall 26 (compressed)'!L2+'Winter 26-27'!M2+'Spring 27 (compressed)'!L2</f>
        <v>2388</v>
      </c>
      <c r="G2" s="4">
        <f>SUM('Summer 26'!N2,'Fall 26 (compressed)'!M2,'Winter 26-27'!N2,'Spring 27 (compressed)'!M2)</f>
        <v>79.600000000000009</v>
      </c>
      <c r="H2" s="6">
        <f>F2/E2</f>
        <v>502.2434099831745</v>
      </c>
      <c r="I2" s="92">
        <f>G2/E2</f>
        <v>16.741446999439152</v>
      </c>
    </row>
    <row r="3" spans="1:14" x14ac:dyDescent="0.25">
      <c r="D3" t="s">
        <v>40</v>
      </c>
      <c r="H3" t="s">
        <v>57</v>
      </c>
    </row>
    <row r="4" spans="1:14" x14ac:dyDescent="0.25">
      <c r="D4" s="104">
        <v>4.51</v>
      </c>
    </row>
    <row r="6" spans="1:14" ht="15.75" thickBot="1" x14ac:dyDescent="0.3">
      <c r="A6" s="58"/>
      <c r="B6" s="58"/>
      <c r="D6" s="58"/>
      <c r="E6" s="89" t="s">
        <v>62</v>
      </c>
      <c r="F6" s="89" t="s">
        <v>63</v>
      </c>
      <c r="G6" s="58"/>
      <c r="H6" s="58"/>
      <c r="K6" s="58"/>
      <c r="L6" s="58"/>
      <c r="M6" s="58"/>
      <c r="N6" s="58"/>
    </row>
    <row r="7" spans="1:14" x14ac:dyDescent="0.25">
      <c r="D7" s="86" t="s">
        <v>28</v>
      </c>
      <c r="E7" s="97">
        <v>0.2</v>
      </c>
      <c r="F7" s="97">
        <v>2.27</v>
      </c>
    </row>
    <row r="8" spans="1:14" x14ac:dyDescent="0.25">
      <c r="D8" s="86" t="s">
        <v>11</v>
      </c>
      <c r="E8" s="97">
        <v>4.5199999999999996</v>
      </c>
      <c r="F8" s="97">
        <v>33</v>
      </c>
    </row>
    <row r="9" spans="1:14" x14ac:dyDescent="0.25">
      <c r="D9" s="86" t="s">
        <v>29</v>
      </c>
      <c r="E9" s="97">
        <v>695</v>
      </c>
      <c r="F9" s="97">
        <v>472.09</v>
      </c>
    </row>
    <row r="10" spans="1:14" x14ac:dyDescent="0.25">
      <c r="D10" s="86" t="s">
        <v>56</v>
      </c>
      <c r="E10" s="98">
        <v>22.6</v>
      </c>
      <c r="F10" s="98">
        <v>14.51</v>
      </c>
    </row>
    <row r="11" spans="1:14" x14ac:dyDescent="0.25">
      <c r="D11" s="86"/>
      <c r="E11" s="96"/>
      <c r="F11" s="96"/>
    </row>
    <row r="12" spans="1:14" x14ac:dyDescent="0.25">
      <c r="E12" s="131" t="s">
        <v>79</v>
      </c>
      <c r="F12" s="132"/>
      <c r="G12" s="132"/>
      <c r="H12" s="133"/>
    </row>
    <row r="13" spans="1:14" ht="15.75" thickBot="1" x14ac:dyDescent="0.3">
      <c r="E13" s="88" t="s">
        <v>28</v>
      </c>
      <c r="F13" s="88" t="s">
        <v>11</v>
      </c>
      <c r="G13" s="88" t="s">
        <v>29</v>
      </c>
      <c r="H13" s="88" t="s">
        <v>56</v>
      </c>
    </row>
    <row r="14" spans="1:14" x14ac:dyDescent="0.25">
      <c r="E14" s="97">
        <f>AVERAGE(E19:E23)</f>
        <v>4.0239999999999991</v>
      </c>
      <c r="F14" s="97">
        <f>AVERAGE(F19:F23)</f>
        <v>59.262</v>
      </c>
      <c r="G14" s="97">
        <f>AVERAGE(G19:G23)</f>
        <v>474.48400000000004</v>
      </c>
      <c r="H14" s="97">
        <f>AVERAGE(H19:H23)</f>
        <v>14.864000000000001</v>
      </c>
    </row>
    <row r="17" spans="4:8" x14ac:dyDescent="0.25">
      <c r="E17" s="131" t="s">
        <v>80</v>
      </c>
      <c r="F17" s="132"/>
      <c r="G17" s="132"/>
      <c r="H17" s="133"/>
    </row>
    <row r="18" spans="4:8" ht="15.75" thickBot="1" x14ac:dyDescent="0.3">
      <c r="E18" s="88" t="s">
        <v>28</v>
      </c>
      <c r="F18" s="88" t="s">
        <v>11</v>
      </c>
      <c r="G18" s="88" t="s">
        <v>29</v>
      </c>
      <c r="H18" s="88" t="s">
        <v>56</v>
      </c>
    </row>
    <row r="19" spans="4:8" x14ac:dyDescent="0.25">
      <c r="D19" s="86" t="s">
        <v>81</v>
      </c>
      <c r="E19" s="102">
        <v>3.9</v>
      </c>
      <c r="F19" s="102">
        <v>68.52</v>
      </c>
      <c r="G19" s="102">
        <v>553.08000000000004</v>
      </c>
      <c r="H19" s="102">
        <v>17.57</v>
      </c>
    </row>
    <row r="20" spans="4:8" x14ac:dyDescent="0.25">
      <c r="D20" s="86" t="s">
        <v>27</v>
      </c>
      <c r="E20" s="102">
        <v>3.58</v>
      </c>
      <c r="F20" s="102">
        <v>54.14</v>
      </c>
      <c r="G20" s="102">
        <v>476.08</v>
      </c>
      <c r="H20" s="102">
        <v>15.14</v>
      </c>
    </row>
    <row r="21" spans="4:8" x14ac:dyDescent="0.25">
      <c r="D21" s="86" t="s">
        <v>33</v>
      </c>
      <c r="E21" s="102">
        <v>4.43</v>
      </c>
      <c r="F21" s="102">
        <v>47.11</v>
      </c>
      <c r="G21" s="102">
        <v>336.95</v>
      </c>
      <c r="H21" s="102">
        <v>10.65</v>
      </c>
    </row>
    <row r="22" spans="4:8" x14ac:dyDescent="0.25">
      <c r="D22" s="86" t="s">
        <v>41</v>
      </c>
      <c r="E22" s="102">
        <v>3.78</v>
      </c>
      <c r="F22" s="102">
        <v>60.74</v>
      </c>
      <c r="G22" s="102">
        <v>524.5</v>
      </c>
      <c r="H22" s="102">
        <v>16.09</v>
      </c>
    </row>
    <row r="23" spans="4:8" x14ac:dyDescent="0.25">
      <c r="D23" s="86" t="s">
        <v>64</v>
      </c>
      <c r="E23" s="21">
        <v>4.43</v>
      </c>
      <c r="F23" s="21">
        <v>65.8</v>
      </c>
      <c r="G23" s="21">
        <v>481.81</v>
      </c>
      <c r="H23" s="21">
        <v>14.87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3" sqref="A3:G3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18</v>
      </c>
      <c r="H1" s="109"/>
      <c r="I1" s="110"/>
      <c r="J1" s="70" t="s">
        <v>67</v>
      </c>
      <c r="K1" s="59" t="s">
        <v>70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6" x14ac:dyDescent="0.25">
      <c r="F2" s="100" t="s">
        <v>60</v>
      </c>
      <c r="G2" s="111" t="str">
        <f>'2026-27 Summary'!C2</f>
        <v>GDDM</v>
      </c>
      <c r="H2" s="111"/>
      <c r="I2" s="111"/>
      <c r="J2" s="11">
        <f>'2026-27 Summary'!D2</f>
        <v>4.76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57</v>
      </c>
      <c r="I3" s="106"/>
      <c r="J3" s="107"/>
      <c r="K3" s="4">
        <f>'2026-27 Summary'!D2-'Proposed Additions'!K2-'Summer 26'!L2-'Fall 26 (compressed)'!K2-'Winter 26-27'!L2-'Spring 27 (compressed)'!K2</f>
        <v>5.3333333333336341E-3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22"/>
      <c r="C4" s="123"/>
      <c r="D4" s="99"/>
      <c r="E4" s="99"/>
      <c r="F4" s="99"/>
      <c r="G4" s="99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18" t="s">
        <v>12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20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2026-06-17T20:42:44Z</dcterms:modified>
</cp:coreProperties>
</file>